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5\SEI 1358-53.2023 - ÁGUA VT COLATINA\2ª Contratação\"/>
    </mc:Choice>
  </mc:AlternateContent>
  <xr:revisionPtr revIDLastSave="0" documentId="13_ncr:1_{6C8408A2-A214-4804-9765-8C91279D3C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</sheets>
  <definedNames>
    <definedName name="_xlnm.Print_Area" localSheetId="0">Orçamento!$A$1:$K$30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8" i="1" s="1"/>
</calcChain>
</file>

<file path=xl/sharedStrings.xml><?xml version="1.0" encoding="utf-8"?>
<sst xmlns="http://schemas.openxmlformats.org/spreadsheetml/2006/main" count="34" uniqueCount="34">
  <si>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</si>
  <si>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</si>
  <si>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</si>
  <si>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</si>
  <si>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</si>
  <si>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</si>
  <si>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</si>
  <si>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Valor Total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</si>
  <si>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</si>
  <si>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</si>
  <si>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</si>
  <si>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</si>
  <si>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CNPJ: ____.______.______/_______-____</t>
  </si>
  <si>
    <t>Conta Bancária: Banco   ________    Agência    ________    nº C.C.   _____________________</t>
  </si>
  <si>
    <t>e-mail:   ____________________________________</t>
  </si>
  <si>
    <t>Opção pelo SIMPLES:  SIM (    )    NÃO (   )</t>
  </si>
  <si>
    <t>RAZÃO SOCIAL / CARIMBO CNPJ</t>
  </si>
  <si>
    <t>DATA</t>
  </si>
  <si>
    <t>ASSINATURA E CARIMBO DO SOLICITANTE</t>
  </si>
  <si>
    <t>NOME E ASSINATURA DO RESPONSÁVEL</t>
  </si>
  <si>
    <t>CONTATOS:</t>
  </si>
  <si>
    <t>Telefone:</t>
  </si>
  <si>
    <t>Alexandre Dumas Sant'Ana Pedra</t>
  </si>
  <si>
    <t>(27) 3321-2481</t>
  </si>
  <si>
    <t>(27) 3321-2519</t>
  </si>
  <si>
    <t>Pagamento em até cinco dias úteis após o recebimento definitivo.</t>
  </si>
  <si>
    <t>Prazo de garantia / validade:  ________ dias</t>
  </si>
  <si>
    <t>Endereço para entrega:  Vara do Trabalho de Colatina, situada na Rua Bartovino Costa, nº 80, Ed. Franco, 1º andar, Vila Nova, Colatina/ES, CEP 29702-020</t>
  </si>
  <si>
    <t>Seção de Contratações</t>
  </si>
  <si>
    <r>
      <t xml:space="preserve">E-mail: </t>
    </r>
    <r>
      <rPr>
        <b/>
        <sz val="11"/>
        <color rgb="FF000000"/>
        <rFont val="Arial"/>
        <family val="2"/>
      </rPr>
      <t>secon@trt17.jus.br</t>
    </r>
  </si>
  <si>
    <t>ANEXO II - FORMULÁRIO DE PROPOSTA</t>
  </si>
  <si>
    <t>Valor Unitário ESTIMADO</t>
  </si>
  <si>
    <r>
      <rPr>
        <b/>
        <sz val="11"/>
        <rFont val="Arial"/>
        <family val="2"/>
      </rPr>
      <t>Fornecimento semanal de água mineral em galão de 20 litros na Vara do Trabalho de Colatina/ES durante o período de 24 meses.</t>
    </r>
    <r>
      <rPr>
        <sz val="11"/>
        <rFont val="Arial"/>
        <family val="2"/>
      </rPr>
      <t xml:space="preserve"> (Consumo mensal aproximado de 12 galões / mês.)
Todos os galões deverão apresentar o Selo Fiscal de Controle e Procedência, na forma do Decreto nº 1.090-R, de 25 de outubro de 2002, conforme autoriza a Lei nº 11.629, de 7 de junho de 2022.
Conforme Resolução ANM nº 193/24, de 27 de dezembro de 2024, os vasilhames devem atender às normas constantes da ABNT NBR 14222:2013 e 14328:2011, que dispõem sobre embalagem plástica para água mineral e potável de mesa garrafão retornável. Devem, ainda, trazer impressa a data limite de 3 (três) anos de sua vida útil e o número de certificação da embalagem que atesta a sua conformidade com as normas técnicas acima referidas, bem como o nome do instituto técnico responsável pela emissão do certificado.</t>
    </r>
  </si>
  <si>
    <r>
      <rPr>
        <sz val="11"/>
        <color rgb="FF000000"/>
        <rFont val="Arial"/>
      </rPr>
      <t xml:space="preserve">Solicito a V. Sª que forneça a este Tribunal Regional do Trabalho da 17.ª Região o(s) preço(s) do(s) material(is) / serviço(s) abaixo relacionado(s), até o dia </t>
    </r>
    <r>
      <rPr>
        <b/>
        <sz val="12"/>
        <color rgb="FFFF0000"/>
        <rFont val="Arial"/>
      </rPr>
      <t>09/12/2025</t>
    </r>
    <r>
      <rPr>
        <b/>
        <sz val="11"/>
        <color rgb="FF000000"/>
        <rFont val="Arial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</si>
</sst>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8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Arial"/>
    </font>
    <font>
      <b/>
      <sz val="11"/>
      <color rgb="FF000000"/>
      <name val="Arial"/>
    </font>
    <font>
      <b/>
      <sz val="12"/>
      <color rgb="FFFF0000"/>
      <name val="Arial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1" fillId="2" borderId="4" xfId="0" applyFont="1" applyFill="1" applyBorder="1" applyAlignment="1">
      <alignment horizontal="left"/>
    </xf>
    <xf numFmtId="0" fontId="13" fillId="2" borderId="2" xfId="0" applyFont="1" applyFill="1" applyBorder="1"/>
    <xf numFmtId="0" fontId="13" fillId="2" borderId="10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0" fillId="3" borderId="8" xfId="1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164" fontId="2" fillId="4" borderId="8" xfId="1" applyFont="1" applyFill="1" applyBorder="1" applyAlignment="1">
      <alignment horizontal="left" vertical="center"/>
    </xf>
    <xf numFmtId="164" fontId="2" fillId="4" borderId="14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7" fillId="2" borderId="20" xfId="0" applyFont="1" applyFill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top"/>
    </xf>
    <xf numFmtId="1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2" borderId="6" xfId="0" applyFill="1" applyBorder="1" applyAlignment="1">
      <alignment horizontal="left"/>
    </xf>
    <xf numFmtId="0" fontId="17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justify" vertical="center" wrapText="1"/>
    </xf>
    <xf numFmtId="0" fontId="1" fillId="3" borderId="13" xfId="0" applyFont="1" applyFill="1" applyBorder="1" applyAlignment="1">
      <alignment horizontal="justify" vertical="center" wrapText="1"/>
    </xf>
    <xf numFmtId="0" fontId="1" fillId="3" borderId="14" xfId="0" applyFont="1" applyFill="1" applyBorder="1" applyAlignment="1">
      <alignment horizontal="justify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7" fillId="2" borderId="1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2" fillId="2" borderId="16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  <xf numFmtId="0" fontId="10" fillId="2" borderId="22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left" vertical="top"/>
    </xf>
    <xf numFmtId="0" fontId="2" fillId="3" borderId="30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84" zoomScaleNormal="84" workbookViewId="0">
      <selection activeCell="O8" sqref="O8"/>
    </sheetView>
  </sheetViews>
  <sheetFormatPr defaultRowHeight="14.25" x14ac:dyDescent="0.2"/>
  <cols>
    <col min="1" max="1" width="5.125" customWidth="1"/>
    <col min="2" max="2" width="6.625" customWidth="1"/>
    <col min="5" max="5" width="20.625" customWidth="1"/>
    <col min="6" max="6" width="6.375" customWidth="1"/>
    <col min="7" max="7" width="20.625" customWidth="1"/>
    <col min="8" max="8" width="18.75" customWidth="1"/>
    <col min="9" max="9" width="13.5" customWidth="1"/>
    <col min="10" max="10" width="12.5" customWidth="1"/>
    <col min="11" max="11" width="16" customWidth="1"/>
    <col min="12" max="12" width="12.125" customWidth="1"/>
  </cols>
  <sheetData>
    <row r="1" spans="1:18" ht="62.25" customHeight="1" x14ac:dyDescent="0.2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18" ht="22.5" customHeight="1" x14ac:dyDescent="0.2">
      <c r="A2" s="101" t="s">
        <v>1</v>
      </c>
      <c r="B2" s="102"/>
      <c r="C2" s="102"/>
      <c r="D2" s="102"/>
      <c r="E2" s="102"/>
      <c r="F2" s="102"/>
      <c r="G2" s="102"/>
      <c r="H2" s="20"/>
      <c r="I2" s="78" t="s">
        <v>2</v>
      </c>
      <c r="J2" s="79"/>
      <c r="K2" s="96" t="s">
        <v>3</v>
      </c>
    </row>
    <row r="3" spans="1:18" ht="35.25" customHeight="1" x14ac:dyDescent="0.2">
      <c r="A3" s="103"/>
      <c r="B3" s="104"/>
      <c r="C3" s="104"/>
      <c r="D3" s="104"/>
      <c r="E3" s="104"/>
      <c r="F3" s="104"/>
      <c r="G3" s="104"/>
      <c r="H3" s="21"/>
      <c r="I3" s="80"/>
      <c r="J3" s="81"/>
      <c r="K3" s="97"/>
    </row>
    <row r="4" spans="1:18" ht="28.5" customHeight="1" x14ac:dyDescent="0.2">
      <c r="A4" s="108" t="s">
        <v>30</v>
      </c>
      <c r="B4" s="109"/>
      <c r="C4" s="109"/>
      <c r="D4" s="109"/>
      <c r="E4" s="109"/>
      <c r="F4" s="109"/>
      <c r="G4" s="109"/>
      <c r="H4" s="109"/>
      <c r="I4" s="109"/>
      <c r="J4" s="109"/>
      <c r="K4" s="110"/>
    </row>
    <row r="5" spans="1:18" ht="37.9" customHeight="1" x14ac:dyDescent="0.2">
      <c r="A5" s="98" t="s">
        <v>33</v>
      </c>
      <c r="B5" s="99"/>
      <c r="C5" s="99"/>
      <c r="D5" s="99"/>
      <c r="E5" s="99"/>
      <c r="F5" s="99"/>
      <c r="G5" s="99"/>
      <c r="H5" s="99"/>
      <c r="I5" s="99"/>
      <c r="J5" s="99"/>
      <c r="K5" s="100"/>
    </row>
    <row r="6" spans="1:18" ht="33.75" customHeight="1" x14ac:dyDescent="0.2">
      <c r="A6" s="15" t="s">
        <v>4</v>
      </c>
      <c r="B6" s="16" t="s">
        <v>5</v>
      </c>
      <c r="C6" s="82" t="s">
        <v>6</v>
      </c>
      <c r="D6" s="83"/>
      <c r="E6" s="83"/>
      <c r="F6" s="83"/>
      <c r="G6" s="83"/>
      <c r="H6" s="83"/>
      <c r="I6" s="84"/>
      <c r="J6" s="16" t="s">
        <v>31</v>
      </c>
      <c r="K6" s="17" t="s">
        <v>7</v>
      </c>
    </row>
    <row r="7" spans="1:18" ht="186.75" customHeight="1" x14ac:dyDescent="0.2">
      <c r="A7" s="18">
        <v>1</v>
      </c>
      <c r="B7" s="16">
        <v>288</v>
      </c>
      <c r="C7" s="85" t="s">
        <v>32</v>
      </c>
      <c r="D7" s="86"/>
      <c r="E7" s="86"/>
      <c r="F7" s="86"/>
      <c r="G7" s="86"/>
      <c r="H7" s="86"/>
      <c r="I7" s="87"/>
      <c r="J7" s="28">
        <v>16</v>
      </c>
      <c r="K7" s="19">
        <f>B7*J7</f>
        <v>4608</v>
      </c>
      <c r="R7" s="26"/>
    </row>
    <row r="8" spans="1:18" ht="33" customHeight="1" x14ac:dyDescent="0.2">
      <c r="A8" s="105" t="s">
        <v>8</v>
      </c>
      <c r="B8" s="106"/>
      <c r="C8" s="106"/>
      <c r="D8" s="106"/>
      <c r="E8" s="106"/>
      <c r="F8" s="106"/>
      <c r="G8" s="106"/>
      <c r="H8" s="106"/>
      <c r="I8" s="106"/>
      <c r="J8" s="107"/>
      <c r="K8" s="27">
        <f>SUM(K7:K7)</f>
        <v>4608</v>
      </c>
    </row>
    <row r="9" spans="1:18" ht="24.75" customHeight="1" x14ac:dyDescent="0.2">
      <c r="A9" s="75" t="s">
        <v>9</v>
      </c>
      <c r="B9" s="76"/>
      <c r="C9" s="76"/>
      <c r="D9" s="76"/>
      <c r="E9" s="76"/>
      <c r="F9" s="76"/>
      <c r="G9" s="76"/>
      <c r="H9" s="76"/>
      <c r="I9" s="76"/>
      <c r="J9" s="76"/>
      <c r="K9" s="77"/>
    </row>
    <row r="10" spans="1:18" ht="33.75" customHeight="1" x14ac:dyDescent="0.2">
      <c r="A10" s="75" t="s">
        <v>10</v>
      </c>
      <c r="B10" s="76"/>
      <c r="C10" s="76"/>
      <c r="D10" s="76"/>
      <c r="E10" s="76"/>
      <c r="F10" s="76"/>
      <c r="G10" s="76"/>
      <c r="H10" s="76"/>
      <c r="I10" s="76"/>
      <c r="J10" s="76"/>
      <c r="K10" s="77"/>
    </row>
    <row r="11" spans="1:18" s="6" customFormat="1" ht="28.5" customHeight="1" x14ac:dyDescent="0.25">
      <c r="A11" s="72" t="s">
        <v>27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8" ht="19.5" customHeight="1" x14ac:dyDescent="0.2">
      <c r="A12" s="91" t="s">
        <v>25</v>
      </c>
      <c r="B12" s="92"/>
      <c r="C12" s="92"/>
      <c r="D12" s="92"/>
      <c r="E12" s="92"/>
      <c r="F12" s="92"/>
      <c r="G12" s="92"/>
      <c r="H12" s="92"/>
      <c r="I12" s="92"/>
      <c r="J12" s="92"/>
      <c r="K12" s="93"/>
    </row>
    <row r="13" spans="1:18" s="7" customFormat="1" ht="21" customHeight="1" x14ac:dyDescent="0.2">
      <c r="A13" s="29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5"/>
    </row>
    <row r="14" spans="1:18" s="25" customFormat="1" ht="21" customHeight="1" x14ac:dyDescent="0.2">
      <c r="A14" s="12" t="s">
        <v>26</v>
      </c>
      <c r="B14" s="13"/>
      <c r="C14" s="13"/>
      <c r="D14" s="13"/>
      <c r="E14" s="13"/>
      <c r="F14" s="13"/>
      <c r="G14" s="13"/>
      <c r="H14" s="13"/>
      <c r="I14" s="13"/>
      <c r="J14" s="13"/>
      <c r="K14" s="14"/>
    </row>
    <row r="15" spans="1:18" ht="21" customHeight="1" x14ac:dyDescent="0.2">
      <c r="A15" s="71" t="s">
        <v>12</v>
      </c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spans="1:18" ht="21" customHeight="1" x14ac:dyDescent="0.2">
      <c r="A16" s="12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2"/>
    </row>
    <row r="17" spans="1:11" ht="21" customHeight="1" x14ac:dyDescent="0.2">
      <c r="A17" s="29" t="s">
        <v>14</v>
      </c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spans="1:11" ht="21" customHeight="1" x14ac:dyDescent="0.2">
      <c r="A18" s="44" t="s">
        <v>15</v>
      </c>
      <c r="B18" s="45"/>
      <c r="C18" s="45"/>
      <c r="D18" s="45"/>
      <c r="E18" s="45"/>
      <c r="F18" s="45"/>
      <c r="G18" s="45"/>
      <c r="H18" s="45"/>
      <c r="I18" s="45"/>
      <c r="J18" s="45"/>
      <c r="K18" s="46"/>
    </row>
    <row r="19" spans="1:11" x14ac:dyDescent="0.2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4"/>
    </row>
    <row r="20" spans="1:11" ht="28.5" customHeight="1" x14ac:dyDescent="0.2">
      <c r="A20" s="56" t="s">
        <v>16</v>
      </c>
      <c r="B20" s="57"/>
      <c r="C20" s="57"/>
      <c r="D20" s="58"/>
      <c r="E20" s="38" t="s">
        <v>17</v>
      </c>
      <c r="F20" s="39"/>
      <c r="G20" s="47"/>
      <c r="H20" s="22"/>
      <c r="I20" s="68"/>
      <c r="J20" s="42" t="s">
        <v>18</v>
      </c>
      <c r="K20" s="43"/>
    </row>
    <row r="21" spans="1:11" ht="32.25" customHeight="1" x14ac:dyDescent="0.2">
      <c r="A21" s="56"/>
      <c r="B21" s="57"/>
      <c r="C21" s="57"/>
      <c r="D21" s="58"/>
      <c r="E21" s="34"/>
      <c r="F21" s="35"/>
      <c r="G21" s="48"/>
      <c r="H21" s="23"/>
      <c r="I21" s="69"/>
      <c r="J21" s="55"/>
      <c r="K21" s="54"/>
    </row>
    <row r="22" spans="1:11" x14ac:dyDescent="0.2">
      <c r="A22" s="56"/>
      <c r="B22" s="57"/>
      <c r="C22" s="57"/>
      <c r="D22" s="58"/>
      <c r="E22" s="34"/>
      <c r="F22" s="35"/>
      <c r="G22" s="48"/>
      <c r="H22" s="23"/>
      <c r="I22" s="69"/>
      <c r="J22" s="36" t="s">
        <v>22</v>
      </c>
      <c r="K22" s="37"/>
    </row>
    <row r="23" spans="1:11" x14ac:dyDescent="0.2">
      <c r="A23" s="56"/>
      <c r="B23" s="57"/>
      <c r="C23" s="57"/>
      <c r="D23" s="58"/>
      <c r="E23" s="34"/>
      <c r="F23" s="35"/>
      <c r="G23" s="48"/>
      <c r="H23" s="23"/>
      <c r="I23" s="69"/>
      <c r="J23" s="32" t="s">
        <v>28</v>
      </c>
      <c r="K23" s="33"/>
    </row>
    <row r="24" spans="1:11" ht="21.75" customHeight="1" x14ac:dyDescent="0.2">
      <c r="A24" s="56"/>
      <c r="B24" s="57"/>
      <c r="C24" s="57"/>
      <c r="D24" s="58"/>
      <c r="E24" s="50" t="s">
        <v>19</v>
      </c>
      <c r="F24" s="51"/>
      <c r="G24" s="48"/>
      <c r="H24" s="23"/>
      <c r="I24" s="69"/>
      <c r="J24" s="62"/>
      <c r="K24" s="63"/>
    </row>
    <row r="25" spans="1:11" ht="13.5" hidden="1" customHeight="1" x14ac:dyDescent="0.2">
      <c r="A25" s="56"/>
      <c r="B25" s="57"/>
      <c r="C25" s="57"/>
      <c r="D25" s="58"/>
      <c r="E25" s="38"/>
      <c r="F25" s="39"/>
      <c r="G25" s="48"/>
      <c r="H25" s="23"/>
      <c r="I25" s="69"/>
      <c r="J25" s="64"/>
      <c r="K25" s="65"/>
    </row>
    <row r="26" spans="1:11" ht="3.75" hidden="1" customHeight="1" x14ac:dyDescent="0.2">
      <c r="A26" s="56"/>
      <c r="B26" s="57"/>
      <c r="C26" s="57"/>
      <c r="D26" s="58"/>
      <c r="E26" s="38"/>
      <c r="F26" s="39"/>
      <c r="G26" s="48"/>
      <c r="H26" s="23"/>
      <c r="I26" s="69"/>
      <c r="J26" s="66"/>
      <c r="K26" s="67"/>
    </row>
    <row r="27" spans="1:11" x14ac:dyDescent="0.2">
      <c r="A27" s="56"/>
      <c r="B27" s="57"/>
      <c r="C27" s="57"/>
      <c r="D27" s="58"/>
      <c r="E27" s="38"/>
      <c r="F27" s="39"/>
      <c r="G27" s="48"/>
      <c r="H27" s="23"/>
      <c r="I27" s="69"/>
      <c r="J27" s="1" t="s">
        <v>20</v>
      </c>
      <c r="K27" s="3"/>
    </row>
    <row r="28" spans="1:11" ht="15" x14ac:dyDescent="0.25">
      <c r="A28" s="56"/>
      <c r="B28" s="57"/>
      <c r="C28" s="57"/>
      <c r="D28" s="58"/>
      <c r="E28" s="38"/>
      <c r="F28" s="39"/>
      <c r="G28" s="48"/>
      <c r="H28" s="23"/>
      <c r="I28" s="69"/>
      <c r="J28" s="8" t="s">
        <v>29</v>
      </c>
      <c r="K28" s="2"/>
    </row>
    <row r="29" spans="1:11" x14ac:dyDescent="0.2">
      <c r="A29" s="56"/>
      <c r="B29" s="57"/>
      <c r="C29" s="57"/>
      <c r="D29" s="58"/>
      <c r="E29" s="38"/>
      <c r="F29" s="39"/>
      <c r="G29" s="48"/>
      <c r="H29" s="23"/>
      <c r="I29" s="69"/>
      <c r="J29" s="4" t="s">
        <v>21</v>
      </c>
      <c r="K29" s="9" t="s">
        <v>24</v>
      </c>
    </row>
    <row r="30" spans="1:11" ht="15" thickBot="1" x14ac:dyDescent="0.25">
      <c r="A30" s="59"/>
      <c r="B30" s="60"/>
      <c r="C30" s="60"/>
      <c r="D30" s="61"/>
      <c r="E30" s="40"/>
      <c r="F30" s="41"/>
      <c r="G30" s="49"/>
      <c r="H30" s="24"/>
      <c r="I30" s="70"/>
      <c r="J30" s="5"/>
      <c r="K30" s="10" t="s">
        <v>23</v>
      </c>
    </row>
  </sheetData>
  <mergeCells count="32">
    <mergeCell ref="A1:K1"/>
    <mergeCell ref="A12:K12"/>
    <mergeCell ref="A13:K13"/>
    <mergeCell ref="K2:K3"/>
    <mergeCell ref="A5:K5"/>
    <mergeCell ref="A10:K10"/>
    <mergeCell ref="A2:G2"/>
    <mergeCell ref="A3:G3"/>
    <mergeCell ref="A8:J8"/>
    <mergeCell ref="A4:K4"/>
    <mergeCell ref="A15:K15"/>
    <mergeCell ref="A11:K11"/>
    <mergeCell ref="A9:K9"/>
    <mergeCell ref="I2:J2"/>
    <mergeCell ref="I3:J3"/>
    <mergeCell ref="C6:I6"/>
    <mergeCell ref="C7:I7"/>
    <mergeCell ref="A17:K17"/>
    <mergeCell ref="J23:K23"/>
    <mergeCell ref="E21:F23"/>
    <mergeCell ref="J22:K22"/>
    <mergeCell ref="E25:F30"/>
    <mergeCell ref="J20:K20"/>
    <mergeCell ref="A18:K18"/>
    <mergeCell ref="E20:F20"/>
    <mergeCell ref="G20:G30"/>
    <mergeCell ref="E24:F24"/>
    <mergeCell ref="A19:K19"/>
    <mergeCell ref="J21:K21"/>
    <mergeCell ref="A20:D30"/>
    <mergeCell ref="J24:K26"/>
    <mergeCell ref="I20:I30"/>
  </mergeCells>
  <printOptions horizontalCentered="1"/>
  <pageMargins left="0.61" right="0.42" top="0.69" bottom="0.66" header="0.5" footer="0.27559055118110237"/>
  <pageSetup paperSize="9" scale="6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c7f1cbcf3d5b21dbd81d68fda67dd299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6623c717ff90bc0607e532a807f20c0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542F6F4F-1CF9-488D-98D4-F0954BC43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Alexandre Dumas Sant'Ana Pedra</cp:lastModifiedBy>
  <cp:revision/>
  <cp:lastPrinted>2025-11-10T21:38:57Z</cp:lastPrinted>
  <dcterms:created xsi:type="dcterms:W3CDTF">2003-07-18T17:29:02Z</dcterms:created>
  <dcterms:modified xsi:type="dcterms:W3CDTF">2025-12-02T19:36:35Z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